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R22"/>
  <c r="N22"/>
  <c r="E22"/>
  <c r="O22"/>
  <c r="F22"/>
  <c r="P22"/>
  <c r="D22"/>
  <c r="Q12"/>
  <c r="Q27"/>
  <c r="Q1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D12"/>
  <c r="D39" s="1"/>
  <c r="H12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<sst xmlns="http://schemas.openxmlformats.org/spreadsheetml/2006/main" count="114" uniqueCount="71">
  <si>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</si>
  <si>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</si>
  <si>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</si>
  <si>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</si>
  <si>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</si>
  <si>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12.3.2022</t>
  </si>
  <si>
    <t>Domácí</t>
  </si>
  <si>
    <t>TJ Sokol Chvalíkovice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</si>
  <si>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</si>
  <si>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</si>
  <si>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</si>
  <si>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</si>
  <si>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</si>
  <si>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</si>
  <si>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</si>
  <si>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</si>
  <si>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</si>
  <si>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</si>
  <si>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</si>
  <si>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</si>
  <si>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</si>
  <si>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</si>
  <si>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Marek</t>
  </si>
  <si>
    <t>Radek</t>
  </si>
  <si>
    <t>Martin</t>
  </si>
  <si>
    <t>Mückstein</t>
  </si>
  <si>
    <t>Žídek</t>
  </si>
  <si>
    <t>Jonas</t>
  </si>
  <si>
    <t>Jan</t>
  </si>
  <si>
    <t>Basta</t>
  </si>
  <si>
    <t>Otto</t>
  </si>
  <si>
    <t>Petr</t>
  </si>
  <si>
    <t>Staněk</t>
  </si>
  <si>
    <t>Jiří</t>
  </si>
  <si>
    <t>Pavel</t>
  </si>
  <si>
    <t>Zatyko</t>
  </si>
  <si>
    <t>Josef</t>
  </si>
  <si>
    <t>Michal</t>
  </si>
  <si>
    <t>Žáček</t>
  </si>
  <si>
    <t>David</t>
  </si>
  <si>
    <t>Přemysl</t>
  </si>
  <si>
    <t>Celkový výkon družstva  </t>
  </si>
  <si>
    <t>Vedoucí družstva         Jméno:</t>
  </si>
  <si>
    <t>Aleš Staněk</t>
  </si>
  <si>
    <t>Bodový zisk</t>
  </si>
  <si>
    <t>Konečný Vladimír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</si>
  <si>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</si>
  <si>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</si>
  <si>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</si>
  <si>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</si>
  <si>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</si>
  <si>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</si>
  <si>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</si>
  <si>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</si>
  <si>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</si>
  <si>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</si>
  <si>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</si>
  <si>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</si>
  <si>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</si>
  <si>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</si>
  <si>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</si>
  <si>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</si>
  <si>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</si>
  <si>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</si>
  <si>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</si>
  <si>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</si>
  <si>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</si>
  <si>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</si>
  <si>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</si>
  <si>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</si>
  <si>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12.3.2022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</si>
</sst>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36</v>
      </c>
      <c r="F8" s="12">
        <v>3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45</v>
      </c>
      <c r="P8" s="12">
        <v>2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43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39</v>
      </c>
      <c r="P9" s="18">
        <v>2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50</v>
      </c>
      <c r="F10" s="18">
        <v>1</v>
      </c>
      <c r="G10" s="19">
        <f>IF(AND(ISBLANK(D10),ISBLANK(E10)),"",D10+E10)</f>
        <v>144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50</v>
      </c>
      <c r="P10" s="18">
        <v>0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45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50</v>
      </c>
      <c r="P11" s="23">
        <v>1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391</v>
      </c>
      <c r="E12" s="28">
        <f>IF(ISNUMBER($G12),SUM(E8:E11),"")</f>
        <v>174</v>
      </c>
      <c r="F12" s="28">
        <f>IF(ISNUMBER($G12),SUM(F8:F11),"")</f>
        <v>4</v>
      </c>
      <c r="G12" s="29">
        <f>IF(SUM($G8:$G11)+SUM($Q8:$Q11)&gt;0,SUM(G8:G11),"")</f>
        <v>565</v>
      </c>
      <c r="H12" s="27">
        <f>IF(ISNUMBER($G12),SUM(H8:H11),"")</f>
        <v>1</v>
      </c>
      <c r="I12" s="99"/>
      <c r="K12" s="96">
        <v>15617</v>
      </c>
      <c r="L12" s="97"/>
      <c r="M12" s="26" t="s">
        <v>18</v>
      </c>
      <c r="N12" s="27">
        <f>IF(ISNUMBER($G12),SUM(N8:N11),"")</f>
        <v>382</v>
      </c>
      <c r="O12" s="28">
        <f>IF(ISNUMBER($G12),SUM(O8:O11),"")</f>
        <v>184</v>
      </c>
      <c r="P12" s="28">
        <f>IF(ISNUMBER($G12),SUM(P8:P11),"")</f>
        <v>5</v>
      </c>
      <c r="Q12" s="29">
        <f>IF(SUM($G8:$G11)+SUM($Q8:$Q11)&gt;0,SUM(Q8:Q11),"")</f>
        <v>566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103</v>
      </c>
      <c r="E13" s="12">
        <v>40</v>
      </c>
      <c r="F13" s="12">
        <v>0</v>
      </c>
      <c r="G13" s="13">
        <f>IF(AND(ISBLANK(D13),ISBLANK(E13)),"",D13+E13)</f>
        <v>143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51</v>
      </c>
      <c r="P13" s="12">
        <v>1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26</v>
      </c>
      <c r="F14" s="18">
        <v>3</v>
      </c>
      <c r="G14" s="19">
        <f>IF(AND(ISBLANK(D14),ISBLANK(E14)),"",D14+E14)</f>
        <v>112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44</v>
      </c>
      <c r="P14" s="18">
        <v>2</v>
      </c>
      <c r="Q14" s="19">
        <f>IF(AND(ISBLANK(N14),ISBLANK(O14)),"",N14+O14)</f>
        <v>135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32</v>
      </c>
      <c r="F15" s="18">
        <v>2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89</v>
      </c>
      <c r="O15" s="18">
        <v>41</v>
      </c>
      <c r="P15" s="18">
        <v>2</v>
      </c>
      <c r="Q15" s="19">
        <f>IF(AND(ISBLANK(N15),ISBLANK(O15)),"",N15+O15)</f>
        <v>130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26</v>
      </c>
      <c r="F16" s="23">
        <v>2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50</v>
      </c>
      <c r="P16" s="23">
        <v>0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22935</v>
      </c>
      <c r="B17" s="97"/>
      <c r="C17" s="26" t="s">
        <v>18</v>
      </c>
      <c r="D17" s="27">
        <f>IF(ISNUMBER($G17),SUM(D13:D16),"")</f>
        <v>385</v>
      </c>
      <c r="E17" s="28">
        <f>IF(ISNUMBER($G17),SUM(E13:E16),"")</f>
        <v>124</v>
      </c>
      <c r="F17" s="28">
        <f>IF(ISNUMBER($G17),SUM(F13:F16),"")</f>
        <v>7</v>
      </c>
      <c r="G17" s="29">
        <f>IF(SUM($G13:$G16)+SUM($Q13:$Q16)&gt;0,SUM(G13:G16),"")</f>
        <v>509</v>
      </c>
      <c r="H17" s="27">
        <f>IF(ISNUMBER($G17),SUM(H13:H16),"")</f>
        <v>0</v>
      </c>
      <c r="I17" s="99"/>
      <c r="K17" s="96">
        <v>18799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186</v>
      </c>
      <c r="P17" s="28">
        <f>IF(ISNUMBER($G17),SUM(P13:P16),"")</f>
        <v>5</v>
      </c>
      <c r="Q17" s="29">
        <f>IF(SUM($G13:$G16)+SUM($Q13:$Q16)&gt;0,SUM(Q13:Q16),"")</f>
        <v>552</v>
      </c>
      <c r="R17" s="27">
        <f>IF(ISNUMBER($G17),SUM(R13:R16),"")</f>
        <v>4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89</v>
      </c>
      <c r="E18" s="12">
        <v>71</v>
      </c>
      <c r="F18" s="12">
        <v>1</v>
      </c>
      <c r="G18" s="13">
        <f>IF(AND(ISBLANK(D18),ISBLANK(E18)),"",D18+E18)</f>
        <v>160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90</v>
      </c>
      <c r="O18" s="12">
        <v>52</v>
      </c>
      <c r="P18" s="12">
        <v>0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51</v>
      </c>
      <c r="F19" s="18">
        <v>1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81</v>
      </c>
      <c r="O19" s="18">
        <v>44</v>
      </c>
      <c r="P19" s="18">
        <v>2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35</v>
      </c>
      <c r="F20" s="18">
        <v>2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93</v>
      </c>
      <c r="O20" s="18">
        <v>26</v>
      </c>
      <c r="P20" s="18">
        <v>4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74</v>
      </c>
      <c r="E21" s="23">
        <v>53</v>
      </c>
      <c r="F21" s="23">
        <v>0</v>
      </c>
      <c r="G21" s="24">
        <f>IF(AND(ISBLANK(D21),ISBLANK(E21)),"",D21+E21)</f>
        <v>127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35</v>
      </c>
      <c r="P21" s="23">
        <v>3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210</v>
      </c>
      <c r="F22" s="28">
        <f>IF(ISNUMBER($G22),SUM(F18:F21),"")</f>
        <v>4</v>
      </c>
      <c r="G22" s="29">
        <f>IF(SUM($G18:$G21)+SUM($Q18:$Q21)&gt;0,SUM(G18:G21),"")</f>
        <v>563</v>
      </c>
      <c r="H22" s="27">
        <f>IF(ISNUMBER($G22),SUM(H18:H21),"")</f>
        <v>4</v>
      </c>
      <c r="I22" s="99"/>
      <c r="K22" s="96">
        <v>14961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157</v>
      </c>
      <c r="P22" s="28">
        <f>IF(ISNUMBER($G22),SUM(P18:P21),"")</f>
        <v>9</v>
      </c>
      <c r="Q22" s="29">
        <f>IF(SUM($G18:$G21)+SUM($Q18:$Q21)&gt;0,SUM(Q18:Q21),"")</f>
        <v>512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49</v>
      </c>
      <c r="F23" s="12">
        <v>0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22</v>
      </c>
      <c r="L23" s="89"/>
      <c r="M23" s="10">
        <v>1</v>
      </c>
      <c r="N23" s="11">
        <v>95</v>
      </c>
      <c r="O23" s="12">
        <v>44</v>
      </c>
      <c r="P23" s="12">
        <v>3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45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78</v>
      </c>
      <c r="O24" s="18">
        <v>53</v>
      </c>
      <c r="P24" s="18">
        <v>0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53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84</v>
      </c>
      <c r="O25" s="18">
        <v>52</v>
      </c>
      <c r="P25" s="18">
        <v>2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44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34</v>
      </c>
      <c r="P26" s="23">
        <v>1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191</v>
      </c>
      <c r="F27" s="28">
        <f>IF(ISNUMBER($G27),SUM(F23:F26),"")</f>
        <v>1</v>
      </c>
      <c r="G27" s="29">
        <f>IF(SUM($G23:$G26)+SUM($Q23:$Q26)&gt;0,SUM(G23:G26),"")</f>
        <v>567</v>
      </c>
      <c r="H27" s="27">
        <f>IF(ISNUMBER($G27),SUM(H23:H26),"")</f>
        <v>3</v>
      </c>
      <c r="I27" s="99"/>
      <c r="K27" s="96">
        <v>6779</v>
      </c>
      <c r="L27" s="97"/>
      <c r="M27" s="26" t="s">
        <v>18</v>
      </c>
      <c r="N27" s="27">
        <f>IF(ISNUMBER($G27),SUM(N23:N26),"")</f>
        <v>348</v>
      </c>
      <c r="O27" s="28">
        <f>IF(ISNUMBER($G27),SUM(O23:O26),"")</f>
        <v>183</v>
      </c>
      <c r="P27" s="28">
        <f>IF(ISNUMBER($G27),SUM(P23:P26),"")</f>
        <v>6</v>
      </c>
      <c r="Q27" s="29">
        <f>IF(SUM($G23:$G26)+SUM($Q23:$Q26)&gt;0,SUM(Q23:Q26),"")</f>
        <v>531</v>
      </c>
      <c r="R27" s="27">
        <f>IF(ISNUMBER($G27),SUM(R23:R26),"")</f>
        <v>1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100</v>
      </c>
      <c r="E28" s="12">
        <v>63</v>
      </c>
      <c r="F28" s="12">
        <v>0</v>
      </c>
      <c r="G28" s="13">
        <f>IF(AND(ISBLANK(D28),ISBLANK(E28)),"",D28+E28)</f>
        <v>163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100</v>
      </c>
      <c r="O28" s="12">
        <v>45</v>
      </c>
      <c r="P28" s="12">
        <v>2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44</v>
      </c>
      <c r="F29" s="18">
        <v>1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43</v>
      </c>
      <c r="P29" s="18">
        <v>2</v>
      </c>
      <c r="Q29" s="19">
        <f>IF(AND(ISBLANK(N29),ISBLANK(O29)),"",N29+O29)</f>
        <v>136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108</v>
      </c>
      <c r="E30" s="18">
        <v>61</v>
      </c>
      <c r="F30" s="18">
        <v>2</v>
      </c>
      <c r="G30" s="19">
        <f>IF(AND(ISBLANK(D30),ISBLANK(E30)),"",D30+E30)</f>
        <v>169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84</v>
      </c>
      <c r="O30" s="18">
        <v>35</v>
      </c>
      <c r="P30" s="18">
        <v>3</v>
      </c>
      <c r="Q30" s="19">
        <f>IF(AND(ISBLANK(N30),ISBLANK(O30)),"",N30+O30)</f>
        <v>119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106</v>
      </c>
      <c r="E31" s="23">
        <v>43</v>
      </c>
      <c r="F31" s="23">
        <v>1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35</v>
      </c>
      <c r="P31" s="23">
        <v>2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13599</v>
      </c>
      <c r="B32" s="97"/>
      <c r="C32" s="26" t="s">
        <v>18</v>
      </c>
      <c r="D32" s="27">
        <f>IF(ISNUMBER($G32),SUM(D28:D31),"")</f>
        <v>401</v>
      </c>
      <c r="E32" s="28">
        <f>IF(ISNUMBER($G32),SUM(E28:E31),"")</f>
        <v>211</v>
      </c>
      <c r="F32" s="28">
        <f>IF(ISNUMBER($G32),SUM(F28:F31),"")</f>
        <v>4</v>
      </c>
      <c r="G32" s="29">
        <f>IF(SUM($G28:$G31)+SUM($Q28:$Q31)&gt;0,SUM(G28:G31),"")</f>
        <v>612</v>
      </c>
      <c r="H32" s="27">
        <f>IF(ISNUMBER($G32),SUM(H28:H31),"")</f>
        <v>3</v>
      </c>
      <c r="I32" s="99"/>
      <c r="K32" s="96">
        <v>12806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158</v>
      </c>
      <c r="P32" s="28">
        <f>IF(ISNUMBER($G32),SUM(P28:P31),"")</f>
        <v>9</v>
      </c>
      <c r="Q32" s="29">
        <f>IF(SUM($G28:$G31)+SUM($Q28:$Q31)&gt;0,SUM(Q28:Q31),"")</f>
        <v>535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99</v>
      </c>
      <c r="E33" s="12">
        <v>36</v>
      </c>
      <c r="F33" s="12">
        <v>2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92</v>
      </c>
      <c r="O33" s="12">
        <v>52</v>
      </c>
      <c r="P33" s="12">
        <v>1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53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103</v>
      </c>
      <c r="O34" s="18">
        <v>35</v>
      </c>
      <c r="P34" s="18">
        <v>3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96</v>
      </c>
      <c r="E35" s="18">
        <v>53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95</v>
      </c>
      <c r="O35" s="18">
        <v>53</v>
      </c>
      <c r="P35" s="18">
        <v>1</v>
      </c>
      <c r="Q35" s="19">
        <f>IF(AND(ISBLANK(N35),ISBLANK(O35)),"",N35+O35)</f>
        <v>148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62</v>
      </c>
      <c r="F36" s="23">
        <v>1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30</v>
      </c>
      <c r="P36" s="23">
        <v>3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204</v>
      </c>
      <c r="F37" s="28">
        <f>IF(ISNUMBER($G37),SUM(F33:F36),"")</f>
        <v>3</v>
      </c>
      <c r="G37" s="29">
        <f>IF(SUM($G33:$G36)+SUM($Q33:$Q36)&gt;0,SUM(G33:G36),"")</f>
        <v>575</v>
      </c>
      <c r="H37" s="27">
        <f>IF(ISNUMBER($G37),SUM(H33:H36),"")</f>
        <v>3</v>
      </c>
      <c r="I37" s="99"/>
      <c r="K37" s="96">
        <v>10409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170</v>
      </c>
      <c r="P37" s="28">
        <f>IF(ISNUMBER($G37),SUM(P33:P36),"")</f>
        <v>8</v>
      </c>
      <c r="Q37" s="29">
        <f>IF(SUM($G33:$G36)+SUM($Q33:$Q36)&gt;0,SUM(Q33:Q36),"")</f>
        <v>556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2277</v>
      </c>
      <c r="E39" s="34">
        <f>IF(ISNUMBER($G39),SUM(E12,E17,E22,E27,E32,E37),"")</f>
        <v>1114</v>
      </c>
      <c r="F39" s="34">
        <f>IF(ISNUMBER($G39),SUM(F12,F17,F22,F27,F32,F37),"")</f>
        <v>23</v>
      </c>
      <c r="G39" s="35">
        <f>IF(SUM($G$8:$G$37)+SUM($Q$8:$Q$37)&gt;0,SUM(G12,G17,G22,G27,G32,G37),"")</f>
        <v>3391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2214</v>
      </c>
      <c r="O39" s="34">
        <f>IF(ISNUMBER($G39),SUM(O12,O17,O22,O27,O32,O37),"")</f>
        <v>1038</v>
      </c>
      <c r="P39" s="34">
        <f>IF(ISNUMBER($G39),SUM(P12,P17,P22,P27,P32,P37),"")</f>
        <v>42</v>
      </c>
      <c r="Q39" s="35">
        <f>IF(SUM($G$8:$G$37)+SUM($Q$8:$Q$37)&gt;0,SUM(Q12,Q17,Q22,Q27,Q32,Q37),"")</f>
        <v>3252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Unie Hlubina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2022-03-12T17:40:04Z</dcterms:modified>
</cp:coreProperties>
</file>